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N_TESK_IP_03\"/>
    </mc:Choice>
  </mc:AlternateContent>
  <xr:revisionPtr revIDLastSave="0" documentId="13_ncr:1_{AA2BBD7E-8B5D-4779-8C36-F81DECFF9DEC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Lada Niva Travel" sheetId="1" r:id="rId1"/>
  </sheets>
  <calcPr calcId="191029"/>
</workbook>
</file>

<file path=xl/calcChain.xml><?xml version="1.0" encoding="utf-8"?>
<calcChain xmlns="http://schemas.openxmlformats.org/spreadsheetml/2006/main">
  <c r="H8" i="1" l="1"/>
  <c r="D14" i="1" l="1"/>
  <c r="D11" i="1"/>
  <c r="D8" i="1"/>
  <c r="E8" i="1" s="1"/>
  <c r="I8" i="1" l="1"/>
</calcChain>
</file>

<file path=xl/sharedStrings.xml><?xml version="1.0" encoding="utf-8"?>
<sst xmlns="http://schemas.openxmlformats.org/spreadsheetml/2006/main" count="12" uniqueCount="12">
  <si>
    <t xml:space="preserve">Расчет стоимости к инвестиционному проекту "Приобретение служебного транспорта для нужд ПАО "Тамбовская энергосбытовая компания" в 2026 г.
(приобретение лекового автомобиля Lada Niva Travel (8 шт.)). </t>
  </si>
  <si>
    <t>Коммерческое предложение / Контрагент</t>
  </si>
  <si>
    <t>Стоимость автомобиля с НДС, руб</t>
  </si>
  <si>
    <t>Стоимость автомобиля без НДС, руб</t>
  </si>
  <si>
    <t>Средняя стоимость автомобиля, руб, без НДС</t>
  </si>
  <si>
    <t xml:space="preserve">Количество приобретаемых автомобилей, шт. </t>
  </si>
  <si>
    <t>ИПЦ  2026 год</t>
  </si>
  <si>
    <t>Общая стоимость проекта, руб, с НДС, с учетом ИПЦ</t>
  </si>
  <si>
    <t xml:space="preserve">Общая стоимость проекта, руб, без НДС, с учетом ИПЦ </t>
  </si>
  <si>
    <t>ООО "Автоцентр Западный"</t>
  </si>
  <si>
    <t>ООО "Кармен"</t>
  </si>
  <si>
    <t>ООО "Воронеж-Авто-Сити"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</si>
</sst>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\ &quot;₽&quot;"/>
  </numFmts>
  <fonts count="7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15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4"/>
  <sheetViews>
    <sheetView tabSelected="1" workbookViewId="0">
      <selection activeCell="I27" sqref="I27"/>
    </sheetView>
  </sheetViews>
  <sheetFormatPr defaultRowHeight="14.25" x14ac:dyDescent="0.2"/>
  <cols>
    <col min="1" max="1" width="9.140625" style="1"/>
    <col min="2" max="2" width="31.7109375" style="1" customWidth="1"/>
    <col min="3" max="3" width="16.28515625" style="1" customWidth="1"/>
    <col min="4" max="4" width="15.85546875" style="1" customWidth="1"/>
    <col min="5" max="5" width="16.28515625" style="1" customWidth="1"/>
    <col min="6" max="6" width="23.140625" style="1" customWidth="1"/>
    <col min="7" max="8" width="19.5703125" style="1" customWidth="1"/>
    <col min="9" max="9" width="35.7109375" style="1" customWidth="1"/>
    <col min="10" max="10" width="26.42578125" style="1" customWidth="1"/>
    <col min="11" max="16384" width="9.140625" style="1"/>
  </cols>
  <sheetData>
    <row r="3" spans="2:10" x14ac:dyDescent="0.2">
      <c r="B3" s="7" t="s">
        <v>0</v>
      </c>
      <c r="C3" s="7"/>
      <c r="D3" s="7"/>
      <c r="E3" s="7"/>
      <c r="F3" s="7"/>
      <c r="G3" s="7"/>
      <c r="H3" s="7"/>
      <c r="I3" s="7"/>
      <c r="J3" s="2"/>
    </row>
    <row r="4" spans="2:10" x14ac:dyDescent="0.2">
      <c r="B4" s="7"/>
      <c r="C4" s="7"/>
      <c r="D4" s="7"/>
      <c r="E4" s="7"/>
      <c r="F4" s="7"/>
      <c r="G4" s="7"/>
      <c r="H4" s="7"/>
      <c r="I4" s="7"/>
      <c r="J4" s="2"/>
    </row>
    <row r="5" spans="2:10" ht="5.25" customHeight="1" x14ac:dyDescent="0.2">
      <c r="B5" s="7"/>
      <c r="C5" s="7"/>
      <c r="D5" s="7"/>
      <c r="E5" s="7"/>
      <c r="F5" s="7"/>
      <c r="G5" s="7"/>
      <c r="H5" s="7"/>
      <c r="I5" s="7"/>
      <c r="J5" s="3"/>
    </row>
    <row r="7" spans="2:10" ht="60" x14ac:dyDescent="0.2"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</row>
    <row r="8" spans="2:10" ht="15.75" customHeight="1" x14ac:dyDescent="0.2">
      <c r="B8" s="8" t="s">
        <v>9</v>
      </c>
      <c r="C8" s="9">
        <v>1639000</v>
      </c>
      <c r="D8" s="9">
        <f>C8/1.2</f>
        <v>1365833.3333333335</v>
      </c>
      <c r="E8" s="9">
        <f>((D8+D11+D14)/3)</f>
        <v>1365833.3333333335</v>
      </c>
      <c r="F8" s="9">
        <v>8</v>
      </c>
      <c r="G8" s="8">
        <v>1.0429999999999999</v>
      </c>
      <c r="H8" s="9">
        <f>(E8*F8)*1.2*G8</f>
        <v>13675816.000000002</v>
      </c>
      <c r="I8" s="11">
        <f>E8*F8*G8</f>
        <v>11396513.333333334</v>
      </c>
    </row>
    <row r="9" spans="2:10" x14ac:dyDescent="0.2">
      <c r="B9" s="8"/>
      <c r="C9" s="9"/>
      <c r="D9" s="9"/>
      <c r="E9" s="9"/>
      <c r="F9" s="9"/>
      <c r="G9" s="8"/>
      <c r="H9" s="10"/>
      <c r="I9" s="11"/>
    </row>
    <row r="10" spans="2:10" x14ac:dyDescent="0.2">
      <c r="B10" s="8"/>
      <c r="C10" s="9"/>
      <c r="D10" s="9"/>
      <c r="E10" s="9"/>
      <c r="F10" s="9"/>
      <c r="G10" s="8"/>
      <c r="H10" s="10"/>
      <c r="I10" s="11"/>
    </row>
    <row r="11" spans="2:10" x14ac:dyDescent="0.2">
      <c r="B11" s="12" t="s">
        <v>10</v>
      </c>
      <c r="C11" s="14">
        <v>1639000</v>
      </c>
      <c r="D11" s="14">
        <f>C11/1.2</f>
        <v>1365833.3333333335</v>
      </c>
      <c r="E11" s="9"/>
      <c r="F11" s="9"/>
      <c r="G11" s="8"/>
      <c r="H11" s="10"/>
      <c r="I11" s="11"/>
    </row>
    <row r="12" spans="2:10" ht="22.5" customHeight="1" x14ac:dyDescent="0.2">
      <c r="B12" s="13"/>
      <c r="C12" s="14"/>
      <c r="D12" s="14"/>
      <c r="E12" s="9"/>
      <c r="F12" s="9"/>
      <c r="G12" s="8"/>
      <c r="H12" s="10"/>
      <c r="I12" s="11"/>
    </row>
    <row r="13" spans="2:10" x14ac:dyDescent="0.2">
      <c r="B13" s="13"/>
      <c r="C13" s="14"/>
      <c r="D13" s="14"/>
      <c r="E13" s="9"/>
      <c r="F13" s="9"/>
      <c r="G13" s="8"/>
      <c r="H13" s="10"/>
      <c r="I13" s="11"/>
    </row>
    <row r="14" spans="2:10" ht="44.25" customHeight="1" x14ac:dyDescent="0.2">
      <c r="B14" s="5" t="s">
        <v>11</v>
      </c>
      <c r="C14" s="6">
        <v>1639000</v>
      </c>
      <c r="D14" s="6">
        <f>C14/1.2</f>
        <v>1365833.3333333335</v>
      </c>
      <c r="E14" s="9"/>
      <c r="F14" s="9"/>
      <c r="G14" s="8"/>
      <c r="H14" s="10"/>
      <c r="I14" s="11"/>
    </row>
  </sheetData>
  <mergeCells count="12">
    <mergeCell ref="B3:I5"/>
    <mergeCell ref="B8:B10"/>
    <mergeCell ref="C8:C10"/>
    <mergeCell ref="D8:D10"/>
    <mergeCell ref="E8:E14"/>
    <mergeCell ref="F8:F14"/>
    <mergeCell ref="G8:G14"/>
    <mergeCell ref="H8:H14"/>
    <mergeCell ref="I8:I14"/>
    <mergeCell ref="B11:B13"/>
    <mergeCell ref="C11:C13"/>
    <mergeCell ref="D11:D13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Lada Niva Travel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Спиридонова Елена Павловна</cp:lastModifiedBy>
  <cp:revision>10</cp:revision>
  <dcterms:created xsi:type="dcterms:W3CDTF">2015-06-05T18:17:20Z</dcterms:created>
  <dcterms:modified xsi:type="dcterms:W3CDTF">2025-02-26T08:14:17Z</dcterms:modified>
</cp:coreProperties>
</file>